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Table1!$1:$5</definedName>
    <definedName name="_xlnm.Print_Area" localSheetId="0">Table1!$A$1:$F$110</definedName>
  </definedNames>
  <calcPr calcId="125725"/>
</workbook>
</file>

<file path=xl/calcChain.xml><?xml version="1.0" encoding="utf-8"?>
<calcChain xmlns="http://schemas.openxmlformats.org/spreadsheetml/2006/main">
  <c r="E105" i="1"/>
  <c r="E104" s="1"/>
  <c r="F106"/>
  <c r="F105" s="1"/>
  <c r="F104" s="1"/>
  <c r="E102"/>
  <c r="F103"/>
  <c r="F102" s="1"/>
  <c r="E100"/>
  <c r="F101"/>
  <c r="F100" s="1"/>
  <c r="E98"/>
  <c r="E97" s="1"/>
  <c r="E96" s="1"/>
  <c r="F99"/>
  <c r="F98" s="1"/>
  <c r="F97" s="1"/>
  <c r="F96" s="1"/>
  <c r="E93"/>
  <c r="E92" s="1"/>
  <c r="E94"/>
  <c r="F95"/>
  <c r="F94" s="1"/>
  <c r="F93" s="1"/>
  <c r="F92" s="1"/>
  <c r="F91"/>
  <c r="F90"/>
  <c r="F89" s="1"/>
  <c r="F88" s="1"/>
  <c r="F87" s="1"/>
  <c r="E89"/>
  <c r="E88" s="1"/>
  <c r="E87" s="1"/>
  <c r="D89"/>
  <c r="D88" s="1"/>
  <c r="D87" s="1"/>
  <c r="E79"/>
  <c r="F86"/>
  <c r="F85" s="1"/>
  <c r="E85"/>
  <c r="F74"/>
  <c r="F73" s="1"/>
  <c r="F84"/>
  <c r="F83" s="1"/>
  <c r="F82"/>
  <c r="F81" s="1"/>
  <c r="F80"/>
  <c r="F79" s="1"/>
  <c r="F78"/>
  <c r="F77" s="1"/>
  <c r="F76"/>
  <c r="F75" s="1"/>
  <c r="E83"/>
  <c r="E81"/>
  <c r="E77"/>
  <c r="E75"/>
  <c r="E73"/>
  <c r="F66"/>
  <c r="F69"/>
  <c r="F68"/>
  <c r="F71"/>
  <c r="F70" s="1"/>
  <c r="E70"/>
  <c r="E67"/>
  <c r="F65"/>
  <c r="E65"/>
  <c r="F62"/>
  <c r="E60"/>
  <c r="E59" s="1"/>
  <c r="E57"/>
  <c r="F56"/>
  <c r="F55" s="1"/>
  <c r="E55"/>
  <c r="F49"/>
  <c r="F47"/>
  <c r="F52"/>
  <c r="F50"/>
  <c r="F48"/>
  <c r="F46"/>
  <c r="E52"/>
  <c r="E50"/>
  <c r="E48"/>
  <c r="E46"/>
  <c r="F41"/>
  <c r="F38"/>
  <c r="E41"/>
  <c r="E38"/>
  <c r="F34"/>
  <c r="F35"/>
  <c r="F33"/>
  <c r="E32"/>
  <c r="E31" s="1"/>
  <c r="E30" s="1"/>
  <c r="F28"/>
  <c r="F27"/>
  <c r="F26"/>
  <c r="F29"/>
  <c r="E25"/>
  <c r="E24" s="1"/>
  <c r="E23" s="1"/>
  <c r="F22"/>
  <c r="F21" s="1"/>
  <c r="F20" s="1"/>
  <c r="F19" s="1"/>
  <c r="E21"/>
  <c r="E20" s="1"/>
  <c r="E19" s="1"/>
  <c r="F17"/>
  <c r="F18"/>
  <c r="F16"/>
  <c r="E15"/>
  <c r="E14" s="1"/>
  <c r="E13" s="1"/>
  <c r="F10"/>
  <c r="F11"/>
  <c r="F12"/>
  <c r="F9"/>
  <c r="F8" s="1"/>
  <c r="F7" s="1"/>
  <c r="F6" s="1"/>
  <c r="E8"/>
  <c r="E7" s="1"/>
  <c r="E6" s="1"/>
  <c r="D72"/>
  <c r="D59"/>
  <c r="D60"/>
  <c r="D61"/>
  <c r="F61" s="1"/>
  <c r="D58"/>
  <c r="D54" s="1"/>
  <c r="E72" l="1"/>
  <c r="F72"/>
  <c r="E64"/>
  <c r="E63" s="1"/>
  <c r="F67"/>
  <c r="F64" s="1"/>
  <c r="F63" s="1"/>
  <c r="F58"/>
  <c r="F57" s="1"/>
  <c r="F54" s="1"/>
  <c r="E54"/>
  <c r="E5" s="1"/>
  <c r="F60"/>
  <c r="F59" s="1"/>
  <c r="F25"/>
  <c r="F24" s="1"/>
  <c r="F23" s="1"/>
  <c r="F37"/>
  <c r="F36" s="1"/>
  <c r="F45"/>
  <c r="F44" s="1"/>
  <c r="E45"/>
  <c r="E44" s="1"/>
  <c r="F32"/>
  <c r="F31" s="1"/>
  <c r="F30" s="1"/>
  <c r="E37"/>
  <c r="E36" s="1"/>
  <c r="F15"/>
  <c r="F14" s="1"/>
  <c r="F13" s="1"/>
  <c r="F5" s="1"/>
</calcChain>
</file>

<file path=xl/sharedStrings.xml><?xml version="1.0" encoding="utf-8"?>
<sst xmlns="http://schemas.openxmlformats.org/spreadsheetml/2006/main" count="314" uniqueCount="130">
  <si>
    <t>рубли</t>
  </si>
  <si>
    <t>Наименование</t>
  </si>
  <si>
    <t>ЦСР</t>
  </si>
  <si>
    <t>ВР</t>
  </si>
  <si>
    <t>ВСЕГО</t>
  </si>
  <si>
    <t/>
  </si>
  <si>
    <t>10 0 00 00000</t>
  </si>
  <si>
    <t>Обеспечение прав граждан на участие в культурной жизни</t>
  </si>
  <si>
    <t>10 2 00 00000</t>
  </si>
  <si>
    <t>Культурно-массовые и информационно-просветительские мероприятия</t>
  </si>
  <si>
    <t>10 2 00 10002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</si>
  <si>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</si>
  <si>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</si>
  <si>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</si>
  <si>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</si>
  <si>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</si>
  <si>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</si>
  <si>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</si>
  <si>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</si>
  <si>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11 0 00 00000</t>
  </si>
  <si>
    <t>Создание условий для развития потенциала подрастающего поколения, молодежи</t>
  </si>
  <si>
    <t>11 2 00 00000</t>
  </si>
  <si>
    <t>Организация и проведение мероприятий в области муниципальной молодежной политики</t>
  </si>
  <si>
    <t>11 2 00 11020</t>
  </si>
  <si>
    <t>13 0 00 00000</t>
  </si>
  <si>
    <t>Совершенствование оказания медицинский помощи, включая профилактику заболеваний и формирование здорового образа жизни</t>
  </si>
  <si>
    <t>13 2 00 00000</t>
  </si>
  <si>
    <t>Создание условий для оказания медицинской помощи населению на территории муниципального образования</t>
  </si>
  <si>
    <t>13 2 00 10030</t>
  </si>
  <si>
    <t>14 0 00 00000</t>
  </si>
  <si>
    <t>Развитие массового спорта</t>
  </si>
  <si>
    <t>14 2 00 00000</t>
  </si>
  <si>
    <t>Организация и проведение физкультурно-оздоровительных и спортивно-массовых мероприятий</t>
  </si>
  <si>
    <t>14 2 00 10010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</si>
  <si>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</si>
  <si>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>14 2 00 62650</t>
  </si>
  <si>
    <t>15 0 00 00000</t>
  </si>
  <si>
    <t>Меры социальной поддержки отдельных категорий граждан</t>
  </si>
  <si>
    <t>15 3 00 00000</t>
  </si>
  <si>
    <t>Иные социальные выплаты отдельным категориям граждан по муниципальным правовым актам муниципальных образований</t>
  </si>
  <si>
    <t>15 3 00 71020</t>
  </si>
  <si>
    <t>17 0 00 00000</t>
  </si>
  <si>
    <t>Повышение эффективности работы в сфере профилактики правонарушений</t>
  </si>
  <si>
    <t>17 1 00 00000</t>
  </si>
  <si>
    <t>Организация деятельности народных дружин (за счет средств ГБ)</t>
  </si>
  <si>
    <t>17 1 00 62770</t>
  </si>
  <si>
    <t>Организация деятельности народных дружин (за счет средств MБ)</t>
  </si>
  <si>
    <t>17 1 00 S2770</t>
  </si>
  <si>
    <t>18 0 00 00000</t>
  </si>
  <si>
    <t>Дорожное хозяйство</t>
  </si>
  <si>
    <t>18 5 00 00000</t>
  </si>
  <si>
    <t>Содержание, текущий и капитальный ремонт автомобильных дорог общего пользования местного значения</t>
  </si>
  <si>
    <t>18 5 00 10010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</si>
  <si>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</si>
  <si>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18 5 00 10020</t>
  </si>
  <si>
    <t>Софинансирование расходных обязательств местных бюджетов, связанных со строительством, реконструкцией автомобильных дорог общего пользования местного значения сельских поселений, городских поселений и городских округов за исключением городского округа "г</t>
  </si>
  <si>
    <t>18 5 И1 64Д50</t>
  </si>
  <si>
    <t>Софинансирование расходных обязательств местных бюджетов, связанных со строительством, реконструкцией автомобильных дорог общего пользования местного значения сельских поселений, городских поселений и городских округов</t>
  </si>
  <si>
    <t>18 5 И1 S4Д50</t>
  </si>
  <si>
    <t>20 3 00 00000</t>
  </si>
  <si>
    <t>Реализация мероприятий по обеспечению жильем молодых семей</t>
  </si>
  <si>
    <t>20 3 00 L4970</t>
  </si>
  <si>
    <t>Текущий и капитальный ремонт муниципального жилищного фонда</t>
  </si>
  <si>
    <t>20 4 00 10030</t>
  </si>
  <si>
    <t>20 А 00 00000</t>
  </si>
  <si>
    <t>Мероприятия по энергосбережению и повышению энергетической эффективности на объектах муниципальной собственности</t>
  </si>
  <si>
    <t>20 А 00 10010</t>
  </si>
  <si>
    <t>Иные бюджетные ассигнования</t>
  </si>
  <si>
    <t>800</t>
  </si>
  <si>
    <t>22 0 00 00000</t>
  </si>
  <si>
    <t>Обеспечение пожарной безопасности, защита населения, территорий от чрезвычайных ситуаций, и гражданская оборона в Республике Саха (Якутия)</t>
  </si>
  <si>
    <t>22 2 00 00000</t>
  </si>
  <si>
    <t>Обеспечение функционирования систем оповещения и информирования населения</t>
  </si>
  <si>
    <t>22 2 00 10040</t>
  </si>
  <si>
    <t>Обеспечение мероприятий по пожарной безопасности, защиты населения, территорий от чрезвычайных ситуаций</t>
  </si>
  <si>
    <t>22 2 00 10050</t>
  </si>
  <si>
    <t>Реализация концепции и развития аппаратно-программного комплекса "Безопасный город"</t>
  </si>
  <si>
    <t>22 2 00 10060</t>
  </si>
  <si>
    <t>23 2 00 00000</t>
  </si>
  <si>
    <t>Организация ритуальных услуг и содержание мест захоронения</t>
  </si>
  <si>
    <t>23 2 00 10030</t>
  </si>
  <si>
    <t>Содержание скверов и площадей</t>
  </si>
  <si>
    <t>23 2 00 10040</t>
  </si>
  <si>
    <t>Организация и утилизации бытовых и промышленных отходов, проведение рекультивации</t>
  </si>
  <si>
    <t>23 2 00 10060</t>
  </si>
  <si>
    <t>Прочие мероприятия по благоустройству</t>
  </si>
  <si>
    <t>23 2 00 10090</t>
  </si>
  <si>
    <t>23 2 00 62650</t>
  </si>
  <si>
    <t>Софинансирование реализации на территории Республики Саха (Якутия) проектов развития общественной инфраструктуры, основанных на местных инициативах (за счет средств МБ)</t>
  </si>
  <si>
    <t>23 2 00 S2650</t>
  </si>
  <si>
    <t>23 2 F2 55550</t>
  </si>
  <si>
    <t>Ветеринарное обеспечение</t>
  </si>
  <si>
    <t>25 Т 00 00000</t>
  </si>
  <si>
    <t>Выполнение отдельных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</si>
  <si>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25 Т 00 63360</t>
  </si>
  <si>
    <t>Развитие предпринимательства</t>
  </si>
  <si>
    <t>26 0 00 00000</t>
  </si>
  <si>
    <t>26 3 00 00000</t>
  </si>
  <si>
    <t>Предоставление грантов начинающим субъектам малого предпринимательства</t>
  </si>
  <si>
    <t>26 3 00 1005Г</t>
  </si>
  <si>
    <t>27 0 00 00000</t>
  </si>
  <si>
    <t>Подготовка кадров для муниципальной службы</t>
  </si>
  <si>
    <t>27 4 00 00000</t>
  </si>
  <si>
    <t>Организация непрерывного образования муниципальных служащих по направлениям от органов местного самоуправления</t>
  </si>
  <si>
    <t>27 4 00 10010</t>
  </si>
  <si>
    <t>31 2 00 10030</t>
  </si>
  <si>
    <t>31 2 00 10070</t>
  </si>
  <si>
    <t>31 4 00 00000</t>
  </si>
  <si>
    <t>Проведение комплексных кадастровых работ на территориях населенных пунктов</t>
  </si>
  <si>
    <t>31 4 00 10050</t>
  </si>
  <si>
    <t>40 4 00 10050</t>
  </si>
  <si>
    <t xml:space="preserve">Муниципальная  программа "Развитие культурного пространства на территории МО "Город Удачный" на 2021-2026 годы"  </t>
  </si>
  <si>
    <t xml:space="preserve"> Муниципальная  программа "Организация и осуществление мероприятий по работе с детьми и молодежью  на 2022– 2026 годы" </t>
  </si>
  <si>
    <t xml:space="preserve">Муниципальная  программа "Социальная защита населения  муниципального образования «Город Удачный» Мирнинского района Республики Саха (Якутия) на 2022-2026 годы"                 </t>
  </si>
  <si>
    <t xml:space="preserve">Муниципальная  программа "Развитие физической культуры и спорта на  2022-2026 годы" </t>
  </si>
  <si>
    <t>Муниципальная  программа "Комплексное развитие транспортной  инфраструктуры муниципального образования «Город Удачный» на 2022-2026 годы"</t>
  </si>
  <si>
    <t xml:space="preserve">Муниципальная программа "Обеспечение граждан доступным и комфортным жильем на 2022-2026 годы </t>
  </si>
  <si>
    <t xml:space="preserve">Муниципальная  программа «Энергосбережение и повышение энергетической эффективности МО «Город Удачный»  на 2022-2026 годы» </t>
  </si>
  <si>
    <t>Муниципальная  программа "Обеспечение  безопасности жизнедеятельности населения  на 2022 - 2026 годы"</t>
  </si>
  <si>
    <t>Муниципальная целевая программа «Комплексное благоустройство территории МО "Город Удачный"на 2022-2026 годы</t>
  </si>
  <si>
    <t>Муниципальная программа «Формирование комфортной городской среды МО «Город Удачный»  на 2018-2024 годы»</t>
  </si>
  <si>
    <t xml:space="preserve">Муниципальная программа «Развитие малого и среднего предпринимательства в МО «Город Удачный» на 2022-2026 годы» </t>
  </si>
  <si>
    <t>Муниципальная  программа «Развитие кадрового потенциала администрации МО «Город Удачный»  на 2022-2026 годы</t>
  </si>
  <si>
    <t xml:space="preserve">Муниципальная  программа  «Управление муниципальным имуществом МО "Город Удачный" на 2022 - 2026 годы" </t>
  </si>
  <si>
    <t xml:space="preserve">Муниципальная  программа  «Ремонт и содержание объектов муниципального имущества МО "Город Удачный" на 2022 - 2026 годы" </t>
  </si>
  <si>
    <t>Приложение № 3
к решению городского Совета депутатов МО "Город Удачный" 
№ ____ от «22» марта 2023  года</t>
  </si>
  <si>
    <t>Уточненный план расходов на 2022 год</t>
  </si>
  <si>
    <t>Исполнено за 2022 год</t>
  </si>
  <si>
    <t>Отклонение</t>
  </si>
  <si>
    <t>Исполнение расходов бюджета МО "Город Удачный" на реализацию муниципальных  программ за 2022 год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</si>
</sst>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6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0" borderId="4" xfId="0" applyNumberFormat="1" applyFont="1" applyFill="1" applyBorder="1" applyAlignment="1">
      <alignment horizontal="right" vertical="top" wrapText="1"/>
    </xf>
    <xf numFmtId="4" fontId="2" fillId="0" borderId="4" xfId="0" applyNumberFormat="1" applyFont="1" applyFill="1" applyBorder="1" applyAlignment="1">
      <alignment horizontal="right" vertical="top" wrapText="1"/>
    </xf>
    <xf numFmtId="4" fontId="0" fillId="0" borderId="4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3" fontId="0" fillId="0" borderId="0" xfId="0" applyNumberFormat="1" applyFont="1" applyFill="1" applyAlignment="1">
      <alignment vertical="top" wrapText="1"/>
    </xf>
    <xf numFmtId="43" fontId="1" fillId="0" borderId="3" xfId="0" applyNumberFormat="1" applyFont="1" applyFill="1" applyBorder="1" applyAlignment="1">
      <alignment horizontal="center" vertical="top" wrapText="1"/>
    </xf>
    <xf numFmtId="43" fontId="0" fillId="0" borderId="3" xfId="0" applyNumberFormat="1" applyFont="1" applyFill="1" applyBorder="1" applyAlignment="1">
      <alignment vertical="top" wrapText="1"/>
    </xf>
    <xf numFmtId="43" fontId="1" fillId="2" borderId="3" xfId="0" applyNumberFormat="1" applyFont="1" applyFill="1" applyBorder="1" applyAlignment="1">
      <alignment vertical="top" wrapText="1"/>
    </xf>
    <xf numFmtId="43" fontId="1" fillId="0" borderId="3" xfId="0" applyNumberFormat="1" applyFont="1" applyFill="1" applyBorder="1" applyAlignment="1">
      <alignment vertical="top" wrapText="1"/>
    </xf>
    <xf numFmtId="43" fontId="3" fillId="0" borderId="3" xfId="0" applyNumberFormat="1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43" fontId="1" fillId="0" borderId="3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6"/>
  <sheetViews>
    <sheetView tabSelected="1" view="pageBreakPreview" zoomScale="110" zoomScaleNormal="100" zoomScaleSheetLayoutView="110" workbookViewId="0">
      <selection activeCell="A6" sqref="A6"/>
    </sheetView>
  </sheetViews>
  <sheetFormatPr defaultRowHeight="12.75"/>
  <cols>
    <col min="1" max="1" width="76.83203125" customWidth="1"/>
    <col min="2" max="2" width="15.33203125" customWidth="1"/>
    <col min="3" max="3" width="8.83203125" customWidth="1"/>
    <col min="4" max="4" width="17.83203125" customWidth="1"/>
    <col min="5" max="5" width="18.83203125" style="23" customWidth="1"/>
    <col min="6" max="6" width="19" style="23" customWidth="1"/>
  </cols>
  <sheetData>
    <row r="1" spans="1:6" ht="57" customHeight="1">
      <c r="A1" s="14" t="s">
        <v>125</v>
      </c>
      <c r="B1" s="14"/>
      <c r="C1" s="14"/>
      <c r="D1" s="14"/>
      <c r="E1" s="14"/>
      <c r="F1" s="14"/>
    </row>
    <row r="2" spans="1:6" ht="40.5" customHeight="1">
      <c r="A2" s="31" t="s">
        <v>129</v>
      </c>
      <c r="B2" s="31"/>
      <c r="C2" s="31"/>
      <c r="D2" s="31"/>
      <c r="E2" s="31"/>
      <c r="F2" s="31"/>
    </row>
    <row r="3" spans="1:6" ht="13.7" customHeight="1">
      <c r="A3" s="15" t="s">
        <v>0</v>
      </c>
      <c r="B3" s="15"/>
      <c r="C3" s="15"/>
      <c r="D3" s="15"/>
    </row>
    <row r="4" spans="1:6" ht="51" customHeight="1">
      <c r="A4" s="1" t="s">
        <v>1</v>
      </c>
      <c r="B4" s="1" t="s">
        <v>2</v>
      </c>
      <c r="C4" s="1" t="s">
        <v>3</v>
      </c>
      <c r="D4" s="16" t="s">
        <v>126</v>
      </c>
      <c r="E4" s="24" t="s">
        <v>127</v>
      </c>
      <c r="F4" s="24" t="s">
        <v>128</v>
      </c>
    </row>
    <row r="5" spans="1:6" ht="24" customHeight="1">
      <c r="A5" s="2" t="s">
        <v>4</v>
      </c>
      <c r="B5" s="1" t="s">
        <v>5</v>
      </c>
      <c r="C5" s="1" t="s">
        <v>5</v>
      </c>
      <c r="D5" s="17">
        <v>221766030.44999999</v>
      </c>
      <c r="E5" s="30">
        <f>E6+E13+E19+E23+E30+E36+E44+E54+E59+E63+E72+E85+E87+E92+E96+E100+E102+E104</f>
        <v>134926096.00999999</v>
      </c>
      <c r="F5" s="30">
        <f>F6+F13+F19+F23+F30+F36+F44+F54+F59+F63+F72+F85+F87+F92+F96+F100+F102+F104</f>
        <v>86839934.440000013</v>
      </c>
    </row>
    <row r="6" spans="1:6" ht="54" customHeight="1">
      <c r="A6" s="9" t="s">
        <v>111</v>
      </c>
      <c r="B6" s="10" t="s">
        <v>6</v>
      </c>
      <c r="C6" s="10" t="s">
        <v>5</v>
      </c>
      <c r="D6" s="18">
        <v>7616370.7800000003</v>
      </c>
      <c r="E6" s="26">
        <f>E7</f>
        <v>6429415.3700000001</v>
      </c>
      <c r="F6" s="26">
        <f>F7</f>
        <v>1186955.4100000001</v>
      </c>
    </row>
    <row r="7" spans="1:6" ht="14.45" customHeight="1">
      <c r="A7" s="3" t="s">
        <v>7</v>
      </c>
      <c r="B7" s="4" t="s">
        <v>8</v>
      </c>
      <c r="C7" s="4" t="s">
        <v>5</v>
      </c>
      <c r="D7" s="19">
        <v>7616370.7800000003</v>
      </c>
      <c r="E7" s="25">
        <f>E8</f>
        <v>6429415.3700000001</v>
      </c>
      <c r="F7" s="25">
        <f>F8</f>
        <v>1186955.4100000001</v>
      </c>
    </row>
    <row r="8" spans="1:6" ht="14.45" customHeight="1">
      <c r="A8" s="5" t="s">
        <v>9</v>
      </c>
      <c r="B8" s="6" t="s">
        <v>10</v>
      </c>
      <c r="C8" s="6" t="s">
        <v>5</v>
      </c>
      <c r="D8" s="20">
        <v>7616370.7800000003</v>
      </c>
      <c r="E8" s="25">
        <f>E9+E10+E11+E12</f>
        <v>6429415.3700000001</v>
      </c>
      <c r="F8" s="25">
        <f>F9+F10+F11+F12</f>
        <v>1186955.4100000001</v>
      </c>
    </row>
    <row r="9" spans="1:6" ht="14.45" customHeight="1">
      <c r="A9" s="7" t="s">
        <v>11</v>
      </c>
      <c r="B9" s="8" t="s">
        <v>10</v>
      </c>
      <c r="C9" s="8" t="s">
        <v>12</v>
      </c>
      <c r="D9" s="21">
        <v>400797.5</v>
      </c>
      <c r="E9" s="25">
        <v>360238</v>
      </c>
      <c r="F9" s="25">
        <f>D9-E9</f>
        <v>40559.5</v>
      </c>
    </row>
    <row r="10" spans="1:6" ht="27.4" customHeight="1">
      <c r="A10" s="7" t="s">
        <v>13</v>
      </c>
      <c r="B10" s="8" t="s">
        <v>10</v>
      </c>
      <c r="C10" s="8" t="s">
        <v>14</v>
      </c>
      <c r="D10" s="21">
        <v>6710573.2800000003</v>
      </c>
      <c r="E10" s="25">
        <v>5569177.3700000001</v>
      </c>
      <c r="F10" s="25">
        <f t="shared" ref="F10:F12" si="0">D10-E10</f>
        <v>1141395.9100000001</v>
      </c>
    </row>
    <row r="11" spans="1:6" ht="14.45" customHeight="1">
      <c r="A11" s="7" t="s">
        <v>15</v>
      </c>
      <c r="B11" s="8" t="s">
        <v>10</v>
      </c>
      <c r="C11" s="8" t="s">
        <v>16</v>
      </c>
      <c r="D11" s="21">
        <v>415000</v>
      </c>
      <c r="E11" s="25">
        <v>410000</v>
      </c>
      <c r="F11" s="25">
        <f t="shared" si="0"/>
        <v>5000</v>
      </c>
    </row>
    <row r="12" spans="1:6" ht="14.45" customHeight="1" thickBot="1">
      <c r="A12" s="7" t="s">
        <v>17</v>
      </c>
      <c r="B12" s="8" t="s">
        <v>10</v>
      </c>
      <c r="C12" s="8" t="s">
        <v>18</v>
      </c>
      <c r="D12" s="21">
        <v>90000</v>
      </c>
      <c r="E12" s="25">
        <v>90000</v>
      </c>
      <c r="F12" s="25">
        <f t="shared" si="0"/>
        <v>0</v>
      </c>
    </row>
    <row r="13" spans="1:6" ht="48" customHeight="1" thickBot="1">
      <c r="A13" s="11" t="s">
        <v>112</v>
      </c>
      <c r="B13" s="10" t="s">
        <v>19</v>
      </c>
      <c r="C13" s="10" t="s">
        <v>5</v>
      </c>
      <c r="D13" s="18">
        <v>2088792.4</v>
      </c>
      <c r="E13" s="26">
        <f>E14</f>
        <v>1847474.61</v>
      </c>
      <c r="F13" s="26">
        <f>F14</f>
        <v>241317.7899999998</v>
      </c>
    </row>
    <row r="14" spans="1:6" ht="27.4" customHeight="1">
      <c r="A14" s="3" t="s">
        <v>20</v>
      </c>
      <c r="B14" s="4" t="s">
        <v>21</v>
      </c>
      <c r="C14" s="4" t="s">
        <v>5</v>
      </c>
      <c r="D14" s="19">
        <v>2088792.4</v>
      </c>
      <c r="E14" s="25">
        <f>E15</f>
        <v>1847474.61</v>
      </c>
      <c r="F14" s="25">
        <f>F15</f>
        <v>241317.7899999998</v>
      </c>
    </row>
    <row r="15" spans="1:6" ht="27.4" customHeight="1">
      <c r="A15" s="5" t="s">
        <v>22</v>
      </c>
      <c r="B15" s="6" t="s">
        <v>23</v>
      </c>
      <c r="C15" s="6" t="s">
        <v>5</v>
      </c>
      <c r="D15" s="20">
        <v>2088792.4</v>
      </c>
      <c r="E15" s="25">
        <f>E16+E17+E18</f>
        <v>1847474.61</v>
      </c>
      <c r="F15" s="25">
        <f>F16+F17+F18</f>
        <v>241317.7899999998</v>
      </c>
    </row>
    <row r="16" spans="1:6" ht="14.45" customHeight="1">
      <c r="A16" s="7" t="s">
        <v>11</v>
      </c>
      <c r="B16" s="8" t="s">
        <v>23</v>
      </c>
      <c r="C16" s="8" t="s">
        <v>12</v>
      </c>
      <c r="D16" s="21">
        <v>49800</v>
      </c>
      <c r="E16" s="25">
        <v>32800</v>
      </c>
      <c r="F16" s="25">
        <f>D16-E16</f>
        <v>17000</v>
      </c>
    </row>
    <row r="17" spans="1:6" ht="27.4" customHeight="1">
      <c r="A17" s="7" t="s">
        <v>13</v>
      </c>
      <c r="B17" s="8" t="s">
        <v>23</v>
      </c>
      <c r="C17" s="8" t="s">
        <v>14</v>
      </c>
      <c r="D17" s="21">
        <v>1456392.4</v>
      </c>
      <c r="E17" s="25">
        <v>1249024.6100000001</v>
      </c>
      <c r="F17" s="25">
        <f t="shared" ref="F17:F18" si="1">D17-E17</f>
        <v>207367.7899999998</v>
      </c>
    </row>
    <row r="18" spans="1:6" ht="14.45" customHeight="1">
      <c r="A18" s="7" t="s">
        <v>15</v>
      </c>
      <c r="B18" s="8" t="s">
        <v>23</v>
      </c>
      <c r="C18" s="8" t="s">
        <v>16</v>
      </c>
      <c r="D18" s="21">
        <v>582600</v>
      </c>
      <c r="E18" s="25">
        <v>565650</v>
      </c>
      <c r="F18" s="25">
        <f t="shared" si="1"/>
        <v>16950</v>
      </c>
    </row>
    <row r="19" spans="1:6" ht="53.25" customHeight="1">
      <c r="A19" s="9" t="s">
        <v>113</v>
      </c>
      <c r="B19" s="10" t="s">
        <v>24</v>
      </c>
      <c r="C19" s="10" t="s">
        <v>5</v>
      </c>
      <c r="D19" s="18">
        <v>550000</v>
      </c>
      <c r="E19" s="26">
        <f>E20</f>
        <v>526465</v>
      </c>
      <c r="F19" s="26">
        <f>F20</f>
        <v>23535</v>
      </c>
    </row>
    <row r="20" spans="1:6" ht="27.4" customHeight="1">
      <c r="A20" s="3" t="s">
        <v>25</v>
      </c>
      <c r="B20" s="4" t="s">
        <v>26</v>
      </c>
      <c r="C20" s="4" t="s">
        <v>5</v>
      </c>
      <c r="D20" s="19">
        <v>550000</v>
      </c>
      <c r="E20" s="25">
        <f>E21</f>
        <v>526465</v>
      </c>
      <c r="F20" s="25">
        <f>F21</f>
        <v>23535</v>
      </c>
    </row>
    <row r="21" spans="1:6" ht="27.4" customHeight="1">
      <c r="A21" s="5" t="s">
        <v>27</v>
      </c>
      <c r="B21" s="6" t="s">
        <v>28</v>
      </c>
      <c r="C21" s="6" t="s">
        <v>5</v>
      </c>
      <c r="D21" s="20">
        <v>550000</v>
      </c>
      <c r="E21" s="25">
        <f>E22</f>
        <v>526465</v>
      </c>
      <c r="F21" s="25">
        <f>F22</f>
        <v>23535</v>
      </c>
    </row>
    <row r="22" spans="1:6" ht="27.4" customHeight="1">
      <c r="A22" s="7" t="s">
        <v>13</v>
      </c>
      <c r="B22" s="8" t="s">
        <v>28</v>
      </c>
      <c r="C22" s="8" t="s">
        <v>14</v>
      </c>
      <c r="D22" s="21">
        <v>550000</v>
      </c>
      <c r="E22" s="25">
        <v>526465</v>
      </c>
      <c r="F22" s="25">
        <f>D22-E22</f>
        <v>23535</v>
      </c>
    </row>
    <row r="23" spans="1:6" ht="45" customHeight="1">
      <c r="A23" s="9" t="s">
        <v>114</v>
      </c>
      <c r="B23" s="10" t="s">
        <v>29</v>
      </c>
      <c r="C23" s="10" t="s">
        <v>5</v>
      </c>
      <c r="D23" s="18">
        <v>3976948.04</v>
      </c>
      <c r="E23" s="26">
        <f>E24</f>
        <v>3727123.74</v>
      </c>
      <c r="F23" s="26">
        <f>F24</f>
        <v>249824.29999999996</v>
      </c>
    </row>
    <row r="24" spans="1:6" ht="14.45" customHeight="1">
      <c r="A24" s="3" t="s">
        <v>30</v>
      </c>
      <c r="B24" s="4" t="s">
        <v>31</v>
      </c>
      <c r="C24" s="4" t="s">
        <v>5</v>
      </c>
      <c r="D24" s="19">
        <v>3976948.04</v>
      </c>
      <c r="E24" s="25">
        <f>E25</f>
        <v>3727123.74</v>
      </c>
      <c r="F24" s="25">
        <f>F25</f>
        <v>249824.29999999996</v>
      </c>
    </row>
    <row r="25" spans="1:6" ht="27.4" customHeight="1">
      <c r="A25" s="5" t="s">
        <v>32</v>
      </c>
      <c r="B25" s="6" t="s">
        <v>33</v>
      </c>
      <c r="C25" s="6" t="s">
        <v>5</v>
      </c>
      <c r="D25" s="20">
        <v>3794610</v>
      </c>
      <c r="E25" s="25">
        <f>E26+E27+E28+E29</f>
        <v>3727123.74</v>
      </c>
      <c r="F25" s="25">
        <f>F26+F27+F28+F29</f>
        <v>249824.29999999996</v>
      </c>
    </row>
    <row r="26" spans="1:6" ht="14.45" customHeight="1">
      <c r="A26" s="7" t="s">
        <v>11</v>
      </c>
      <c r="B26" s="8" t="s">
        <v>33</v>
      </c>
      <c r="C26" s="8" t="s">
        <v>12</v>
      </c>
      <c r="D26" s="21">
        <v>2699895</v>
      </c>
      <c r="E26" s="25">
        <v>2632490.56</v>
      </c>
      <c r="F26" s="25">
        <f t="shared" ref="F26:F28" si="2">D26-E26</f>
        <v>67404.439999999944</v>
      </c>
    </row>
    <row r="27" spans="1:6" ht="27.4" customHeight="1">
      <c r="A27" s="7" t="s">
        <v>13</v>
      </c>
      <c r="B27" s="8" t="s">
        <v>33</v>
      </c>
      <c r="C27" s="8" t="s">
        <v>14</v>
      </c>
      <c r="D27" s="21">
        <v>862833.18</v>
      </c>
      <c r="E27" s="25">
        <v>862833.18</v>
      </c>
      <c r="F27" s="25">
        <f t="shared" si="2"/>
        <v>0</v>
      </c>
    </row>
    <row r="28" spans="1:6" ht="14.45" customHeight="1">
      <c r="A28" s="7" t="s">
        <v>15</v>
      </c>
      <c r="B28" s="8" t="s">
        <v>33</v>
      </c>
      <c r="C28" s="8" t="s">
        <v>16</v>
      </c>
      <c r="D28" s="21">
        <v>231881.82</v>
      </c>
      <c r="E28" s="25">
        <v>231800</v>
      </c>
      <c r="F28" s="25">
        <f t="shared" si="2"/>
        <v>81.820000000006985</v>
      </c>
    </row>
    <row r="29" spans="1:6" ht="40.5" customHeight="1">
      <c r="A29" s="5" t="s">
        <v>34</v>
      </c>
      <c r="B29" s="6" t="s">
        <v>35</v>
      </c>
      <c r="C29" s="6" t="s">
        <v>5</v>
      </c>
      <c r="D29" s="20">
        <v>182338.04</v>
      </c>
      <c r="E29" s="25">
        <v>0</v>
      </c>
      <c r="F29" s="25">
        <f>D29-E29</f>
        <v>182338.04</v>
      </c>
    </row>
    <row r="30" spans="1:6" ht="53.25" customHeight="1">
      <c r="A30" s="9" t="s">
        <v>113</v>
      </c>
      <c r="B30" s="10" t="s">
        <v>36</v>
      </c>
      <c r="C30" s="10" t="s">
        <v>5</v>
      </c>
      <c r="D30" s="18">
        <v>2782630</v>
      </c>
      <c r="E30" s="26">
        <f>E31</f>
        <v>2727914.2199999997</v>
      </c>
      <c r="F30" s="26">
        <f>F31</f>
        <v>54715.780000000028</v>
      </c>
    </row>
    <row r="31" spans="1:6" ht="14.45" customHeight="1">
      <c r="A31" s="3" t="s">
        <v>37</v>
      </c>
      <c r="B31" s="4" t="s">
        <v>38</v>
      </c>
      <c r="C31" s="4" t="s">
        <v>5</v>
      </c>
      <c r="D31" s="19">
        <v>2782630</v>
      </c>
      <c r="E31" s="25">
        <f>E32</f>
        <v>2727914.2199999997</v>
      </c>
      <c r="F31" s="25">
        <f>F32</f>
        <v>54715.780000000028</v>
      </c>
    </row>
    <row r="32" spans="1:6" ht="27.4" customHeight="1">
      <c r="A32" s="5" t="s">
        <v>39</v>
      </c>
      <c r="B32" s="6" t="s">
        <v>40</v>
      </c>
      <c r="C32" s="6" t="s">
        <v>5</v>
      </c>
      <c r="D32" s="20">
        <v>2782630</v>
      </c>
      <c r="E32" s="25">
        <f>E33+E34+E35</f>
        <v>2727914.2199999997</v>
      </c>
      <c r="F32" s="25">
        <f>F33+F34+F35</f>
        <v>54715.780000000028</v>
      </c>
    </row>
    <row r="33" spans="1:6" ht="14.45" customHeight="1">
      <c r="A33" s="7" t="s">
        <v>11</v>
      </c>
      <c r="B33" s="8" t="s">
        <v>40</v>
      </c>
      <c r="C33" s="8" t="s">
        <v>12</v>
      </c>
      <c r="D33" s="21">
        <v>0</v>
      </c>
      <c r="E33" s="25"/>
      <c r="F33" s="25">
        <f>D33-E33</f>
        <v>0</v>
      </c>
    </row>
    <row r="34" spans="1:6" ht="27.4" customHeight="1">
      <c r="A34" s="7" t="s">
        <v>13</v>
      </c>
      <c r="B34" s="8" t="s">
        <v>40</v>
      </c>
      <c r="C34" s="8" t="s">
        <v>14</v>
      </c>
      <c r="D34" s="21">
        <v>820606.78</v>
      </c>
      <c r="E34" s="25">
        <v>791726.45</v>
      </c>
      <c r="F34" s="25">
        <f t="shared" ref="F34:F35" si="3">D34-E34</f>
        <v>28880.330000000075</v>
      </c>
    </row>
    <row r="35" spans="1:6" ht="14.45" customHeight="1">
      <c r="A35" s="7" t="s">
        <v>15</v>
      </c>
      <c r="B35" s="8" t="s">
        <v>40</v>
      </c>
      <c r="C35" s="8" t="s">
        <v>16</v>
      </c>
      <c r="D35" s="21">
        <v>1962023.22</v>
      </c>
      <c r="E35" s="25">
        <v>1936187.77</v>
      </c>
      <c r="F35" s="25">
        <f t="shared" si="3"/>
        <v>25835.449999999953</v>
      </c>
    </row>
    <row r="36" spans="1:6" ht="38.25" customHeight="1">
      <c r="A36" s="9" t="s">
        <v>118</v>
      </c>
      <c r="B36" s="10" t="s">
        <v>41</v>
      </c>
      <c r="C36" s="10" t="s">
        <v>5</v>
      </c>
      <c r="D36" s="18">
        <v>208216.32000000001</v>
      </c>
      <c r="E36" s="26">
        <f>E37</f>
        <v>208216.32000000001</v>
      </c>
      <c r="F36" s="26">
        <f>F37</f>
        <v>0</v>
      </c>
    </row>
    <row r="37" spans="1:6" ht="27.4" customHeight="1">
      <c r="A37" s="3" t="s">
        <v>42</v>
      </c>
      <c r="B37" s="4" t="s">
        <v>43</v>
      </c>
      <c r="C37" s="4" t="s">
        <v>5</v>
      </c>
      <c r="D37" s="19">
        <v>208216.32000000001</v>
      </c>
      <c r="E37" s="25">
        <f>E38+E41</f>
        <v>208216.32000000001</v>
      </c>
      <c r="F37" s="25">
        <f>F38+F41</f>
        <v>0</v>
      </c>
    </row>
    <row r="38" spans="1:6" ht="14.45" customHeight="1">
      <c r="A38" s="5" t="s">
        <v>44</v>
      </c>
      <c r="B38" s="6" t="s">
        <v>45</v>
      </c>
      <c r="C38" s="6" t="s">
        <v>5</v>
      </c>
      <c r="D38" s="20">
        <v>172216.32000000001</v>
      </c>
      <c r="E38" s="25">
        <f>E39+E40</f>
        <v>172216.32000000001</v>
      </c>
      <c r="F38" s="25">
        <f>F39+F40</f>
        <v>0</v>
      </c>
    </row>
    <row r="39" spans="1:6" ht="27.4" customHeight="1">
      <c r="A39" s="7" t="s">
        <v>13</v>
      </c>
      <c r="B39" s="8" t="s">
        <v>45</v>
      </c>
      <c r="C39" s="8" t="s">
        <v>14</v>
      </c>
      <c r="D39" s="21">
        <v>7940.19</v>
      </c>
      <c r="E39" s="25">
        <v>7940.19</v>
      </c>
      <c r="F39" s="25"/>
    </row>
    <row r="40" spans="1:6" ht="14.45" customHeight="1">
      <c r="A40" s="7" t="s">
        <v>15</v>
      </c>
      <c r="B40" s="8" t="s">
        <v>45</v>
      </c>
      <c r="C40" s="8" t="s">
        <v>16</v>
      </c>
      <c r="D40" s="21">
        <v>164276.13</v>
      </c>
      <c r="E40" s="25">
        <v>164276.13</v>
      </c>
      <c r="F40" s="25"/>
    </row>
    <row r="41" spans="1:6" ht="14.45" customHeight="1">
      <c r="A41" s="5" t="s">
        <v>46</v>
      </c>
      <c r="B41" s="6" t="s">
        <v>47</v>
      </c>
      <c r="C41" s="6" t="s">
        <v>5</v>
      </c>
      <c r="D41" s="20">
        <v>36000</v>
      </c>
      <c r="E41" s="27">
        <f>E42+E43</f>
        <v>36000</v>
      </c>
      <c r="F41" s="27">
        <f>F42+F43</f>
        <v>0</v>
      </c>
    </row>
    <row r="42" spans="1:6" ht="27.4" customHeight="1">
      <c r="A42" s="7" t="s">
        <v>13</v>
      </c>
      <c r="B42" s="8" t="s">
        <v>47</v>
      </c>
      <c r="C42" s="8" t="s">
        <v>14</v>
      </c>
      <c r="D42" s="21">
        <v>1659.81</v>
      </c>
      <c r="E42" s="25">
        <v>1659.81</v>
      </c>
      <c r="F42" s="25"/>
    </row>
    <row r="43" spans="1:6" ht="14.45" customHeight="1">
      <c r="A43" s="7" t="s">
        <v>15</v>
      </c>
      <c r="B43" s="8" t="s">
        <v>47</v>
      </c>
      <c r="C43" s="8" t="s">
        <v>16</v>
      </c>
      <c r="D43" s="21">
        <v>34340.19</v>
      </c>
      <c r="E43" s="25">
        <v>34340.19</v>
      </c>
      <c r="F43" s="25"/>
    </row>
    <row r="44" spans="1:6" ht="48.75" customHeight="1">
      <c r="A44" s="9" t="s">
        <v>115</v>
      </c>
      <c r="B44" s="10" t="s">
        <v>48</v>
      </c>
      <c r="C44" s="10" t="s">
        <v>5</v>
      </c>
      <c r="D44" s="18">
        <v>37456837.770000003</v>
      </c>
      <c r="E44" s="26">
        <f>E45</f>
        <v>22454736.340000004</v>
      </c>
      <c r="F44" s="26">
        <f>F45</f>
        <v>15002101.43</v>
      </c>
    </row>
    <row r="45" spans="1:6" ht="14.45" customHeight="1">
      <c r="A45" s="3" t="s">
        <v>49</v>
      </c>
      <c r="B45" s="4" t="s">
        <v>50</v>
      </c>
      <c r="C45" s="4" t="s">
        <v>5</v>
      </c>
      <c r="D45" s="19">
        <v>37456837.770000003</v>
      </c>
      <c r="E45" s="25">
        <f>E46+E48+E50+E52</f>
        <v>22454736.340000004</v>
      </c>
      <c r="F45" s="25">
        <f>F46+F48+F50+F52</f>
        <v>15002101.43</v>
      </c>
    </row>
    <row r="46" spans="1:6" ht="27.4" customHeight="1">
      <c r="A46" s="5" t="s">
        <v>51</v>
      </c>
      <c r="B46" s="6" t="s">
        <v>52</v>
      </c>
      <c r="C46" s="6" t="s">
        <v>5</v>
      </c>
      <c r="D46" s="20">
        <v>14956984.039999999</v>
      </c>
      <c r="E46" s="25">
        <f>E47</f>
        <v>12068183.460000001</v>
      </c>
      <c r="F46" s="25">
        <f>F47</f>
        <v>2888800.5799999982</v>
      </c>
    </row>
    <row r="47" spans="1:6" ht="27.4" customHeight="1">
      <c r="A47" s="7" t="s">
        <v>13</v>
      </c>
      <c r="B47" s="8" t="s">
        <v>52</v>
      </c>
      <c r="C47" s="8" t="s">
        <v>14</v>
      </c>
      <c r="D47" s="21">
        <v>14956984.039999999</v>
      </c>
      <c r="E47" s="25">
        <v>12068183.460000001</v>
      </c>
      <c r="F47" s="25">
        <f>D47-E47</f>
        <v>2888800.5799999982</v>
      </c>
    </row>
    <row r="48" spans="1:6" ht="40.5" customHeight="1">
      <c r="A48" s="5" t="s">
        <v>53</v>
      </c>
      <c r="B48" s="6" t="s">
        <v>54</v>
      </c>
      <c r="C48" s="6" t="s">
        <v>5</v>
      </c>
      <c r="D48" s="20">
        <v>21726800.920000002</v>
      </c>
      <c r="E48" s="25">
        <f>E49</f>
        <v>9613500.0700000003</v>
      </c>
      <c r="F48" s="25">
        <f>F49</f>
        <v>12113300.850000001</v>
      </c>
    </row>
    <row r="49" spans="1:6" ht="27.4" customHeight="1">
      <c r="A49" s="7" t="s">
        <v>13</v>
      </c>
      <c r="B49" s="8" t="s">
        <v>54</v>
      </c>
      <c r="C49" s="8" t="s">
        <v>14</v>
      </c>
      <c r="D49" s="21">
        <v>21726800.920000002</v>
      </c>
      <c r="E49" s="25">
        <v>9613500.0700000003</v>
      </c>
      <c r="F49" s="25">
        <f>D49-E49</f>
        <v>12113300.850000001</v>
      </c>
    </row>
    <row r="50" spans="1:6" ht="53.45" customHeight="1">
      <c r="A50" s="5" t="s">
        <v>55</v>
      </c>
      <c r="B50" s="6" t="s">
        <v>56</v>
      </c>
      <c r="C50" s="6" t="s">
        <v>5</v>
      </c>
      <c r="D50" s="20">
        <v>657094.89</v>
      </c>
      <c r="E50" s="25">
        <f>E51</f>
        <v>657094.89</v>
      </c>
      <c r="F50" s="25">
        <f>F51</f>
        <v>0</v>
      </c>
    </row>
    <row r="51" spans="1:6" ht="27.4" customHeight="1">
      <c r="A51" s="7" t="s">
        <v>13</v>
      </c>
      <c r="B51" s="8" t="s">
        <v>56</v>
      </c>
      <c r="C51" s="8" t="s">
        <v>14</v>
      </c>
      <c r="D51" s="21">
        <v>657094.89</v>
      </c>
      <c r="E51" s="25">
        <v>657094.89</v>
      </c>
      <c r="F51" s="25"/>
    </row>
    <row r="52" spans="1:6" ht="53.45" customHeight="1">
      <c r="A52" s="5" t="s">
        <v>57</v>
      </c>
      <c r="B52" s="6" t="s">
        <v>58</v>
      </c>
      <c r="C52" s="6" t="s">
        <v>5</v>
      </c>
      <c r="D52" s="20">
        <v>115957.92</v>
      </c>
      <c r="E52" s="25">
        <f>E53</f>
        <v>115957.92</v>
      </c>
      <c r="F52" s="25">
        <f>F53</f>
        <v>0</v>
      </c>
    </row>
    <row r="53" spans="1:6" ht="27.4" customHeight="1">
      <c r="A53" s="7" t="s">
        <v>13</v>
      </c>
      <c r="B53" s="8" t="s">
        <v>58</v>
      </c>
      <c r="C53" s="8" t="s">
        <v>14</v>
      </c>
      <c r="D53" s="21">
        <v>115957.92</v>
      </c>
      <c r="E53" s="25">
        <v>115957.92</v>
      </c>
      <c r="F53" s="25"/>
    </row>
    <row r="54" spans="1:6" ht="38.25" customHeight="1">
      <c r="A54" s="9" t="s">
        <v>116</v>
      </c>
      <c r="B54" s="10" t="s">
        <v>59</v>
      </c>
      <c r="C54" s="10" t="s">
        <v>5</v>
      </c>
      <c r="D54" s="18">
        <f>2500000+D58</f>
        <v>2746978</v>
      </c>
      <c r="E54" s="26">
        <f>E55+E57</f>
        <v>2691500</v>
      </c>
      <c r="F54" s="26">
        <f>F55+F57</f>
        <v>55478</v>
      </c>
    </row>
    <row r="55" spans="1:6" ht="14.45" customHeight="1">
      <c r="A55" s="5" t="s">
        <v>60</v>
      </c>
      <c r="B55" s="6" t="s">
        <v>61</v>
      </c>
      <c r="C55" s="6" t="s">
        <v>5</v>
      </c>
      <c r="D55" s="20">
        <v>2500000</v>
      </c>
      <c r="E55" s="25">
        <f>E56</f>
        <v>2500000</v>
      </c>
      <c r="F55" s="25">
        <f>F56</f>
        <v>0</v>
      </c>
    </row>
    <row r="56" spans="1:6" ht="14.45" customHeight="1">
      <c r="A56" s="7" t="s">
        <v>17</v>
      </c>
      <c r="B56" s="8" t="s">
        <v>61</v>
      </c>
      <c r="C56" s="8" t="s">
        <v>18</v>
      </c>
      <c r="D56" s="21">
        <v>2500000</v>
      </c>
      <c r="E56" s="25">
        <v>2500000</v>
      </c>
      <c r="F56" s="25">
        <f>D56-E56</f>
        <v>0</v>
      </c>
    </row>
    <row r="57" spans="1:6" ht="14.45" customHeight="1">
      <c r="A57" s="5" t="s">
        <v>62</v>
      </c>
      <c r="B57" s="6" t="s">
        <v>63</v>
      </c>
      <c r="C57" s="6" t="s">
        <v>5</v>
      </c>
      <c r="D57" s="20">
        <v>216978</v>
      </c>
      <c r="E57" s="25">
        <f>E58</f>
        <v>191500</v>
      </c>
      <c r="F57" s="25">
        <f>F58</f>
        <v>55478</v>
      </c>
    </row>
    <row r="58" spans="1:6" ht="27.4" customHeight="1">
      <c r="A58" s="7" t="s">
        <v>13</v>
      </c>
      <c r="B58" s="8" t="s">
        <v>63</v>
      </c>
      <c r="C58" s="8" t="s">
        <v>14</v>
      </c>
      <c r="D58" s="21">
        <f>216978+30000</f>
        <v>246978</v>
      </c>
      <c r="E58" s="25">
        <v>191500</v>
      </c>
      <c r="F58" s="25">
        <f>D58-E58</f>
        <v>55478</v>
      </c>
    </row>
    <row r="59" spans="1:6" ht="46.5" customHeight="1">
      <c r="A59" s="9" t="s">
        <v>117</v>
      </c>
      <c r="B59" s="10" t="s">
        <v>64</v>
      </c>
      <c r="C59" s="10" t="s">
        <v>5</v>
      </c>
      <c r="D59" s="18">
        <f>14536087.6-30000</f>
        <v>14506087.6</v>
      </c>
      <c r="E59" s="26">
        <f>E60</f>
        <v>4365245.24</v>
      </c>
      <c r="F59" s="26">
        <f>F60</f>
        <v>10140842.359999999</v>
      </c>
    </row>
    <row r="60" spans="1:6" ht="27.4" customHeight="1">
      <c r="A60" s="5" t="s">
        <v>65</v>
      </c>
      <c r="B60" s="6" t="s">
        <v>66</v>
      </c>
      <c r="C60" s="6" t="s">
        <v>5</v>
      </c>
      <c r="D60" s="20">
        <f>14536087.6-30000</f>
        <v>14506087.6</v>
      </c>
      <c r="E60" s="25">
        <f>E61+E62</f>
        <v>4365245.24</v>
      </c>
      <c r="F60" s="25">
        <f>F61+F62</f>
        <v>10140842.359999999</v>
      </c>
    </row>
    <row r="61" spans="1:6" ht="27.4" customHeight="1">
      <c r="A61" s="7" t="s">
        <v>13</v>
      </c>
      <c r="B61" s="8" t="s">
        <v>66</v>
      </c>
      <c r="C61" s="8" t="s">
        <v>14</v>
      </c>
      <c r="D61" s="21">
        <f>10879000-30000</f>
        <v>10849000</v>
      </c>
      <c r="E61" s="25">
        <v>738837.24</v>
      </c>
      <c r="F61" s="25">
        <f>D61-E61</f>
        <v>10110162.76</v>
      </c>
    </row>
    <row r="62" spans="1:6" ht="14.45" customHeight="1">
      <c r="A62" s="7" t="s">
        <v>67</v>
      </c>
      <c r="B62" s="8" t="s">
        <v>66</v>
      </c>
      <c r="C62" s="8" t="s">
        <v>68</v>
      </c>
      <c r="D62" s="21">
        <v>3657087.6</v>
      </c>
      <c r="E62" s="25">
        <v>3626408</v>
      </c>
      <c r="F62" s="25">
        <f>D62-E62</f>
        <v>30679.600000000093</v>
      </c>
    </row>
    <row r="63" spans="1:6" ht="36.75" customHeight="1">
      <c r="A63" s="9" t="s">
        <v>118</v>
      </c>
      <c r="B63" s="10" t="s">
        <v>69</v>
      </c>
      <c r="C63" s="10" t="s">
        <v>5</v>
      </c>
      <c r="D63" s="18">
        <v>1548330.31</v>
      </c>
      <c r="E63" s="26">
        <f>E64</f>
        <v>1203634.08</v>
      </c>
      <c r="F63" s="26">
        <f>F64</f>
        <v>344696.23000000004</v>
      </c>
    </row>
    <row r="64" spans="1:6" ht="40.5" customHeight="1">
      <c r="A64" s="3" t="s">
        <v>70</v>
      </c>
      <c r="B64" s="4" t="s">
        <v>71</v>
      </c>
      <c r="C64" s="4" t="s">
        <v>5</v>
      </c>
      <c r="D64" s="19">
        <v>1548330.31</v>
      </c>
      <c r="E64" s="25">
        <f>E65+E67+E70</f>
        <v>1203634.08</v>
      </c>
      <c r="F64" s="25">
        <f>F65+F67+F70</f>
        <v>344696.23000000004</v>
      </c>
    </row>
    <row r="65" spans="1:6" ht="27.4" customHeight="1">
      <c r="A65" s="5" t="s">
        <v>72</v>
      </c>
      <c r="B65" s="6" t="s">
        <v>73</v>
      </c>
      <c r="C65" s="6" t="s">
        <v>5</v>
      </c>
      <c r="D65" s="20">
        <v>105000</v>
      </c>
      <c r="E65" s="25">
        <f>E66</f>
        <v>0</v>
      </c>
      <c r="F65" s="25">
        <f>F66</f>
        <v>105000</v>
      </c>
    </row>
    <row r="66" spans="1:6" ht="27.4" customHeight="1">
      <c r="A66" s="7" t="s">
        <v>13</v>
      </c>
      <c r="B66" s="8" t="s">
        <v>73</v>
      </c>
      <c r="C66" s="8" t="s">
        <v>14</v>
      </c>
      <c r="D66" s="21">
        <v>105000</v>
      </c>
      <c r="E66" s="25">
        <v>0</v>
      </c>
      <c r="F66" s="25">
        <f>D66-E66</f>
        <v>105000</v>
      </c>
    </row>
    <row r="67" spans="1:6" ht="27.4" customHeight="1">
      <c r="A67" s="5" t="s">
        <v>74</v>
      </c>
      <c r="B67" s="6" t="s">
        <v>75</v>
      </c>
      <c r="C67" s="6" t="s">
        <v>5</v>
      </c>
      <c r="D67" s="20">
        <v>597872.41</v>
      </c>
      <c r="E67" s="25">
        <f>E68+E69</f>
        <v>358176.18</v>
      </c>
      <c r="F67" s="25">
        <f>F68+F69</f>
        <v>239696.23000000004</v>
      </c>
    </row>
    <row r="68" spans="1:6" ht="27.4" customHeight="1">
      <c r="A68" s="7" t="s">
        <v>13</v>
      </c>
      <c r="B68" s="8" t="s">
        <v>75</v>
      </c>
      <c r="C68" s="8" t="s">
        <v>14</v>
      </c>
      <c r="D68" s="21">
        <v>597872.41</v>
      </c>
      <c r="E68" s="25">
        <v>358176.18</v>
      </c>
      <c r="F68" s="25">
        <f>D68-E68</f>
        <v>239696.23000000004</v>
      </c>
    </row>
    <row r="69" spans="1:6" ht="14.45" customHeight="1">
      <c r="A69" s="7" t="s">
        <v>15</v>
      </c>
      <c r="B69" s="8" t="s">
        <v>75</v>
      </c>
      <c r="C69" s="8" t="s">
        <v>16</v>
      </c>
      <c r="D69" s="21">
        <v>0</v>
      </c>
      <c r="E69" s="25"/>
      <c r="F69" s="25">
        <f>D69-E69</f>
        <v>0</v>
      </c>
    </row>
    <row r="70" spans="1:6" ht="27.4" customHeight="1">
      <c r="A70" s="5" t="s">
        <v>76</v>
      </c>
      <c r="B70" s="6" t="s">
        <v>77</v>
      </c>
      <c r="C70" s="6" t="s">
        <v>5</v>
      </c>
      <c r="D70" s="20">
        <v>845457.9</v>
      </c>
      <c r="E70" s="25">
        <f>E71</f>
        <v>845457.9</v>
      </c>
      <c r="F70" s="25">
        <f>F71</f>
        <v>0</v>
      </c>
    </row>
    <row r="71" spans="1:6" ht="27.4" customHeight="1" thickBot="1">
      <c r="A71" s="7" t="s">
        <v>13</v>
      </c>
      <c r="B71" s="8" t="s">
        <v>77</v>
      </c>
      <c r="C71" s="8" t="s">
        <v>14</v>
      </c>
      <c r="D71" s="21">
        <v>845457.9</v>
      </c>
      <c r="E71" s="25">
        <v>845457.9</v>
      </c>
      <c r="F71" s="25">
        <f>D71-E71</f>
        <v>0</v>
      </c>
    </row>
    <row r="72" spans="1:6" ht="44.25" customHeight="1" thickBot="1">
      <c r="A72" s="11" t="s">
        <v>119</v>
      </c>
      <c r="B72" s="10" t="s">
        <v>78</v>
      </c>
      <c r="C72" s="10" t="s">
        <v>5</v>
      </c>
      <c r="D72" s="18">
        <f>121147579.83-9000000</f>
        <v>112147579.83</v>
      </c>
      <c r="E72" s="26">
        <f>E73+E75+E77+E79+E81+E83</f>
        <v>67704642.799999997</v>
      </c>
      <c r="F72" s="26">
        <f>F73+F75+F77+F79+F81+F83</f>
        <v>44442937.030000001</v>
      </c>
    </row>
    <row r="73" spans="1:6" ht="14.45" customHeight="1">
      <c r="A73" s="5" t="s">
        <v>79</v>
      </c>
      <c r="B73" s="6" t="s">
        <v>80</v>
      </c>
      <c r="C73" s="6" t="s">
        <v>5</v>
      </c>
      <c r="D73" s="20">
        <v>581997.09</v>
      </c>
      <c r="E73" s="25">
        <f>E74</f>
        <v>581997.09</v>
      </c>
      <c r="F73" s="25">
        <f>F74</f>
        <v>0</v>
      </c>
    </row>
    <row r="74" spans="1:6" ht="27.4" customHeight="1">
      <c r="A74" s="7" t="s">
        <v>13</v>
      </c>
      <c r="B74" s="8" t="s">
        <v>80</v>
      </c>
      <c r="C74" s="8" t="s">
        <v>14</v>
      </c>
      <c r="D74" s="21">
        <v>581997.09</v>
      </c>
      <c r="E74" s="25">
        <v>581997.09</v>
      </c>
      <c r="F74" s="25">
        <f>D74-E74</f>
        <v>0</v>
      </c>
    </row>
    <row r="75" spans="1:6" ht="14.45" customHeight="1">
      <c r="A75" s="5" t="s">
        <v>81</v>
      </c>
      <c r="B75" s="6" t="s">
        <v>82</v>
      </c>
      <c r="C75" s="6" t="s">
        <v>5</v>
      </c>
      <c r="D75" s="20">
        <v>9199892.2699999996</v>
      </c>
      <c r="E75" s="25">
        <f>E76</f>
        <v>8541765.6799999997</v>
      </c>
      <c r="F75" s="25">
        <f>F76</f>
        <v>658126.58999999985</v>
      </c>
    </row>
    <row r="76" spans="1:6" ht="27.4" customHeight="1">
      <c r="A76" s="7" t="s">
        <v>13</v>
      </c>
      <c r="B76" s="8" t="s">
        <v>82</v>
      </c>
      <c r="C76" s="8" t="s">
        <v>14</v>
      </c>
      <c r="D76" s="21">
        <v>9199892.2699999996</v>
      </c>
      <c r="E76" s="25">
        <v>8541765.6799999997</v>
      </c>
      <c r="F76" s="25">
        <f>D76-E76</f>
        <v>658126.58999999985</v>
      </c>
    </row>
    <row r="77" spans="1:6" ht="27.4" customHeight="1">
      <c r="A77" s="5" t="s">
        <v>83</v>
      </c>
      <c r="B77" s="6" t="s">
        <v>84</v>
      </c>
      <c r="C77" s="6" t="s">
        <v>5</v>
      </c>
      <c r="D77" s="20">
        <v>10341176.199999999</v>
      </c>
      <c r="E77" s="25">
        <f>E78</f>
        <v>3202811.47</v>
      </c>
      <c r="F77" s="25">
        <f>F78</f>
        <v>7138364.7299999986</v>
      </c>
    </row>
    <row r="78" spans="1:6" ht="27.4" customHeight="1">
      <c r="A78" s="7" t="s">
        <v>13</v>
      </c>
      <c r="B78" s="8" t="s">
        <v>84</v>
      </c>
      <c r="C78" s="8" t="s">
        <v>14</v>
      </c>
      <c r="D78" s="21">
        <v>10341176.199999999</v>
      </c>
      <c r="E78" s="25">
        <v>3202811.47</v>
      </c>
      <c r="F78" s="25">
        <f>D78-E78</f>
        <v>7138364.7299999986</v>
      </c>
    </row>
    <row r="79" spans="1:6" ht="14.45" customHeight="1">
      <c r="A79" s="5" t="s">
        <v>85</v>
      </c>
      <c r="B79" s="6" t="s">
        <v>86</v>
      </c>
      <c r="C79" s="6" t="s">
        <v>5</v>
      </c>
      <c r="D79" s="20">
        <v>90077719.340000004</v>
      </c>
      <c r="E79" s="28">
        <f>E80</f>
        <v>55156308.560000002</v>
      </c>
      <c r="F79" s="25">
        <f>F80</f>
        <v>34921410.780000001</v>
      </c>
    </row>
    <row r="80" spans="1:6" ht="27.4" customHeight="1">
      <c r="A80" s="7" t="s">
        <v>13</v>
      </c>
      <c r="B80" s="8" t="s">
        <v>86</v>
      </c>
      <c r="C80" s="8" t="s">
        <v>14</v>
      </c>
      <c r="D80" s="21">
        <v>90077719.340000004</v>
      </c>
      <c r="E80" s="25">
        <v>55156308.560000002</v>
      </c>
      <c r="F80" s="25">
        <f>D80-E80</f>
        <v>34921410.780000001</v>
      </c>
    </row>
    <row r="81" spans="1:6" ht="40.5" customHeight="1">
      <c r="A81" s="5" t="s">
        <v>34</v>
      </c>
      <c r="B81" s="6" t="s">
        <v>87</v>
      </c>
      <c r="C81" s="6" t="s">
        <v>5</v>
      </c>
      <c r="D81" s="20">
        <v>1675372.75</v>
      </c>
      <c r="E81" s="25">
        <f>E82</f>
        <v>175372.75</v>
      </c>
      <c r="F81" s="25">
        <f>F82</f>
        <v>1500000</v>
      </c>
    </row>
    <row r="82" spans="1:6" ht="27.4" customHeight="1">
      <c r="A82" s="7" t="s">
        <v>13</v>
      </c>
      <c r="B82" s="8" t="s">
        <v>87</v>
      </c>
      <c r="C82" s="8" t="s">
        <v>14</v>
      </c>
      <c r="D82" s="21">
        <v>1675372.75</v>
      </c>
      <c r="E82" s="25">
        <v>175372.75</v>
      </c>
      <c r="F82" s="25">
        <f>D82-E82</f>
        <v>1500000</v>
      </c>
    </row>
    <row r="83" spans="1:6" ht="40.5" customHeight="1">
      <c r="A83" s="5" t="s">
        <v>88</v>
      </c>
      <c r="B83" s="6" t="s">
        <v>89</v>
      </c>
      <c r="C83" s="6" t="s">
        <v>5</v>
      </c>
      <c r="D83" s="20">
        <v>271422.18</v>
      </c>
      <c r="E83" s="25">
        <f>E84</f>
        <v>46387.25</v>
      </c>
      <c r="F83" s="25">
        <f>F84</f>
        <v>225034.93</v>
      </c>
    </row>
    <row r="84" spans="1:6" ht="27.4" customHeight="1">
      <c r="A84" s="7" t="s">
        <v>13</v>
      </c>
      <c r="B84" s="8" t="s">
        <v>89</v>
      </c>
      <c r="C84" s="8" t="s">
        <v>14</v>
      </c>
      <c r="D84" s="21">
        <v>271422.18</v>
      </c>
      <c r="E84" s="25">
        <v>46387.25</v>
      </c>
      <c r="F84" s="25">
        <f>D84-E84</f>
        <v>225034.93</v>
      </c>
    </row>
    <row r="85" spans="1:6" ht="34.5" customHeight="1">
      <c r="A85" s="9" t="s">
        <v>120</v>
      </c>
      <c r="B85" s="12" t="s">
        <v>90</v>
      </c>
      <c r="C85" s="12" t="s">
        <v>5</v>
      </c>
      <c r="D85" s="22">
        <v>9000000</v>
      </c>
      <c r="E85" s="26">
        <f>E86</f>
        <v>9000000</v>
      </c>
      <c r="F85" s="26">
        <f>F86</f>
        <v>0</v>
      </c>
    </row>
    <row r="86" spans="1:6" ht="27.4" customHeight="1">
      <c r="A86" s="7" t="s">
        <v>13</v>
      </c>
      <c r="B86" s="8" t="s">
        <v>90</v>
      </c>
      <c r="C86" s="8" t="s">
        <v>14</v>
      </c>
      <c r="D86" s="21">
        <v>9000000</v>
      </c>
      <c r="E86" s="25">
        <v>9000000</v>
      </c>
      <c r="F86" s="25">
        <f>D86-E86</f>
        <v>0</v>
      </c>
    </row>
    <row r="87" spans="1:6" ht="39" customHeight="1">
      <c r="A87" s="9" t="s">
        <v>118</v>
      </c>
      <c r="B87" s="10"/>
      <c r="C87" s="10" t="s">
        <v>5</v>
      </c>
      <c r="D87" s="18">
        <f>D88</f>
        <v>807666.03</v>
      </c>
      <c r="E87" s="26">
        <f>E88</f>
        <v>618837.38</v>
      </c>
      <c r="F87" s="26">
        <f>F88</f>
        <v>188828.65000000002</v>
      </c>
    </row>
    <row r="88" spans="1:6" ht="14.45" customHeight="1">
      <c r="A88" s="3" t="s">
        <v>91</v>
      </c>
      <c r="B88" s="4" t="s">
        <v>92</v>
      </c>
      <c r="C88" s="4" t="s">
        <v>5</v>
      </c>
      <c r="D88" s="19">
        <f>D89</f>
        <v>807666.03</v>
      </c>
      <c r="E88" s="25">
        <f>E89</f>
        <v>618837.38</v>
      </c>
      <c r="F88" s="25">
        <f>F89</f>
        <v>188828.65000000002</v>
      </c>
    </row>
    <row r="89" spans="1:6" ht="53.45" customHeight="1">
      <c r="A89" s="5" t="s">
        <v>93</v>
      </c>
      <c r="B89" s="6" t="s">
        <v>94</v>
      </c>
      <c r="C89" s="6" t="s">
        <v>5</v>
      </c>
      <c r="D89" s="20">
        <f>592178.03+215488</f>
        <v>807666.03</v>
      </c>
      <c r="E89" s="25">
        <f>E90+E91</f>
        <v>618837.38</v>
      </c>
      <c r="F89" s="25">
        <f>F90+F91</f>
        <v>188828.65000000002</v>
      </c>
    </row>
    <row r="90" spans="1:6" ht="27.4" customHeight="1">
      <c r="A90" s="29" t="s">
        <v>13</v>
      </c>
      <c r="B90" s="8" t="s">
        <v>94</v>
      </c>
      <c r="C90" s="8" t="s">
        <v>14</v>
      </c>
      <c r="D90" s="21">
        <v>592178.03</v>
      </c>
      <c r="E90" s="25">
        <v>494337.38</v>
      </c>
      <c r="F90" s="25">
        <f>D90-E90</f>
        <v>97840.650000000023</v>
      </c>
    </row>
    <row r="91" spans="1:6" ht="27.4" customHeight="1">
      <c r="A91" s="7" t="s">
        <v>13</v>
      </c>
      <c r="B91" s="8" t="s">
        <v>110</v>
      </c>
      <c r="C91" s="8" t="s">
        <v>14</v>
      </c>
      <c r="D91" s="21">
        <v>215488</v>
      </c>
      <c r="E91" s="25">
        <v>124500</v>
      </c>
      <c r="F91" s="25">
        <f>D91-E91</f>
        <v>90988</v>
      </c>
    </row>
    <row r="92" spans="1:6" ht="44.25" customHeight="1">
      <c r="A92" s="9" t="s">
        <v>121</v>
      </c>
      <c r="B92" s="10" t="s">
        <v>96</v>
      </c>
      <c r="C92" s="10" t="s">
        <v>5</v>
      </c>
      <c r="D92" s="18">
        <v>300000</v>
      </c>
      <c r="E92" s="26">
        <f>E93</f>
        <v>200000</v>
      </c>
      <c r="F92" s="26">
        <f>F93</f>
        <v>100000</v>
      </c>
    </row>
    <row r="93" spans="1:6" ht="14.45" customHeight="1">
      <c r="A93" s="3" t="s">
        <v>95</v>
      </c>
      <c r="B93" s="4" t="s">
        <v>97</v>
      </c>
      <c r="C93" s="4" t="s">
        <v>5</v>
      </c>
      <c r="D93" s="19">
        <v>300000</v>
      </c>
      <c r="E93" s="25">
        <f>E94</f>
        <v>200000</v>
      </c>
      <c r="F93" s="25">
        <f>F94</f>
        <v>100000</v>
      </c>
    </row>
    <row r="94" spans="1:6" ht="27.4" customHeight="1">
      <c r="A94" s="5" t="s">
        <v>98</v>
      </c>
      <c r="B94" s="6" t="s">
        <v>99</v>
      </c>
      <c r="C94" s="6" t="s">
        <v>5</v>
      </c>
      <c r="D94" s="20">
        <v>300000</v>
      </c>
      <c r="E94" s="25">
        <f>E95</f>
        <v>200000</v>
      </c>
      <c r="F94" s="25">
        <f>F95</f>
        <v>100000</v>
      </c>
    </row>
    <row r="95" spans="1:6" ht="14.45" customHeight="1">
      <c r="A95" s="7" t="s">
        <v>67</v>
      </c>
      <c r="B95" s="8" t="s">
        <v>99</v>
      </c>
      <c r="C95" s="8" t="s">
        <v>68</v>
      </c>
      <c r="D95" s="21">
        <v>300000</v>
      </c>
      <c r="E95" s="25">
        <v>200000</v>
      </c>
      <c r="F95" s="25">
        <f>D95-E95</f>
        <v>100000</v>
      </c>
    </row>
    <row r="96" spans="1:6" ht="39" customHeight="1">
      <c r="A96" s="9" t="s">
        <v>122</v>
      </c>
      <c r="B96" s="10" t="s">
        <v>100</v>
      </c>
      <c r="C96" s="10" t="s">
        <v>5</v>
      </c>
      <c r="D96" s="18">
        <v>309260</v>
      </c>
      <c r="E96" s="26">
        <f>E97</f>
        <v>309260</v>
      </c>
      <c r="F96" s="26">
        <f>F97</f>
        <v>0</v>
      </c>
    </row>
    <row r="97" spans="1:6" ht="14.45" customHeight="1">
      <c r="A97" s="3" t="s">
        <v>101</v>
      </c>
      <c r="B97" s="4" t="s">
        <v>102</v>
      </c>
      <c r="C97" s="4" t="s">
        <v>5</v>
      </c>
      <c r="D97" s="19">
        <v>309260</v>
      </c>
      <c r="E97" s="25">
        <f>E98</f>
        <v>309260</v>
      </c>
      <c r="F97" s="25">
        <f>F98</f>
        <v>0</v>
      </c>
    </row>
    <row r="98" spans="1:6" ht="27.4" customHeight="1">
      <c r="A98" s="5" t="s">
        <v>103</v>
      </c>
      <c r="B98" s="6" t="s">
        <v>104</v>
      </c>
      <c r="C98" s="6" t="s">
        <v>5</v>
      </c>
      <c r="D98" s="20">
        <v>309260</v>
      </c>
      <c r="E98" s="25">
        <f>E99</f>
        <v>309260</v>
      </c>
      <c r="F98" s="25">
        <f>F99</f>
        <v>0</v>
      </c>
    </row>
    <row r="99" spans="1:6" ht="27.4" customHeight="1">
      <c r="A99" s="7" t="s">
        <v>13</v>
      </c>
      <c r="B99" s="8" t="s">
        <v>104</v>
      </c>
      <c r="C99" s="8" t="s">
        <v>14</v>
      </c>
      <c r="D99" s="21">
        <v>309260</v>
      </c>
      <c r="E99" s="25">
        <v>309260</v>
      </c>
      <c r="F99" s="25">
        <f>D99-E99</f>
        <v>0</v>
      </c>
    </row>
    <row r="100" spans="1:6" ht="38.25" customHeight="1">
      <c r="A100" s="9" t="s">
        <v>123</v>
      </c>
      <c r="B100" s="12" t="s">
        <v>105</v>
      </c>
      <c r="C100" s="12" t="s">
        <v>5</v>
      </c>
      <c r="D100" s="22">
        <v>109270</v>
      </c>
      <c r="E100" s="26">
        <f>E101</f>
        <v>109269.85</v>
      </c>
      <c r="F100" s="26">
        <f>F101</f>
        <v>0.14999999999417923</v>
      </c>
    </row>
    <row r="101" spans="1:6" ht="27.4" customHeight="1">
      <c r="A101" s="7" t="s">
        <v>13</v>
      </c>
      <c r="B101" s="8" t="s">
        <v>105</v>
      </c>
      <c r="C101" s="8" t="s">
        <v>14</v>
      </c>
      <c r="D101" s="21">
        <v>109270</v>
      </c>
      <c r="E101" s="25">
        <v>109269.85</v>
      </c>
      <c r="F101" s="25">
        <f>D101-E101</f>
        <v>0.14999999999417923</v>
      </c>
    </row>
    <row r="102" spans="1:6" ht="48.75" customHeight="1">
      <c r="A102" s="13" t="s">
        <v>124</v>
      </c>
      <c r="B102" s="12" t="s">
        <v>106</v>
      </c>
      <c r="C102" s="12" t="s">
        <v>5</v>
      </c>
      <c r="D102" s="22">
        <v>23603142.489999998</v>
      </c>
      <c r="E102" s="26">
        <f>E103</f>
        <v>9774029.9000000004</v>
      </c>
      <c r="F102" s="26">
        <f>F103</f>
        <v>13829112.589999998</v>
      </c>
    </row>
    <row r="103" spans="1:6" ht="27.4" customHeight="1">
      <c r="A103" s="7" t="s">
        <v>13</v>
      </c>
      <c r="B103" s="8" t="s">
        <v>106</v>
      </c>
      <c r="C103" s="8" t="s">
        <v>14</v>
      </c>
      <c r="D103" s="21">
        <v>23603142.489999998</v>
      </c>
      <c r="E103" s="25">
        <v>9774029.9000000004</v>
      </c>
      <c r="F103" s="25">
        <f>D103-E103</f>
        <v>13829112.589999998</v>
      </c>
    </row>
    <row r="104" spans="1:6" ht="40.5" customHeight="1">
      <c r="A104" s="9" t="s">
        <v>123</v>
      </c>
      <c r="B104" s="10" t="s">
        <v>107</v>
      </c>
      <c r="C104" s="10" t="s">
        <v>5</v>
      </c>
      <c r="D104" s="18">
        <v>2007920.88</v>
      </c>
      <c r="E104" s="26">
        <f>E105</f>
        <v>1028331.16</v>
      </c>
      <c r="F104" s="26">
        <f>F105</f>
        <v>979589.71999999986</v>
      </c>
    </row>
    <row r="105" spans="1:6" ht="27.4" customHeight="1">
      <c r="A105" s="5" t="s">
        <v>108</v>
      </c>
      <c r="B105" s="6" t="s">
        <v>109</v>
      </c>
      <c r="C105" s="6" t="s">
        <v>5</v>
      </c>
      <c r="D105" s="20">
        <v>2007920.88</v>
      </c>
      <c r="E105" s="25">
        <f>E106</f>
        <v>1028331.16</v>
      </c>
      <c r="F105" s="25">
        <f>F106</f>
        <v>979589.71999999986</v>
      </c>
    </row>
    <row r="106" spans="1:6" ht="27.4" customHeight="1">
      <c r="A106" s="7" t="s">
        <v>13</v>
      </c>
      <c r="B106" s="8" t="s">
        <v>109</v>
      </c>
      <c r="C106" s="8" t="s">
        <v>14</v>
      </c>
      <c r="D106" s="21">
        <v>2007920.88</v>
      </c>
      <c r="E106" s="25">
        <v>1028331.16</v>
      </c>
      <c r="F106" s="25">
        <f>D106-E106</f>
        <v>979589.71999999986</v>
      </c>
    </row>
  </sheetData>
  <mergeCells count="3">
    <mergeCell ref="A3:D3"/>
    <mergeCell ref="A1:F1"/>
    <mergeCell ref="A2:F2"/>
  </mergeCells>
  <pageMargins left="0.39370080000000002" right="0.39370080000000002" top="0.39370080000000002" bottom="0.39370080000000002" header="0.3" footer="0.3"/>
  <pageSetup paperSize="9" scale="68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2023-03-14T02:27:49Z</dcterms:modified>
</cp:coreProperties>
</file>